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3장\"/>
    </mc:Choice>
  </mc:AlternateContent>
  <xr:revisionPtr revIDLastSave="0" documentId="8_{E21737EC-388A-4AC7-B6C6-5BE67E1DEC0B}" xr6:coauthVersionLast="47" xr6:coauthVersionMax="47" xr10:uidLastSave="{00000000-0000-0000-0000-000000000000}"/>
  <bookViews>
    <workbookView xWindow="-108" yWindow="-108" windowWidth="30936" windowHeight="16896" activeTab="1" xr2:uid="{CD76BEB2-F887-4AF9-81EE-6AC13F0077DB}"/>
  </bookViews>
  <sheets>
    <sheet name="Sheet1" sheetId="2" r:id="rId1"/>
    <sheet name="저자의 계산기_주식 가치 평가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" i="2" l="1"/>
  <c r="J7" i="2" s="1"/>
  <c r="G5" i="2"/>
  <c r="G7" i="2" s="1"/>
  <c r="C3" i="2"/>
  <c r="C5" i="2" s="1"/>
  <c r="C7" i="2" s="1"/>
  <c r="C32" i="1" l="1"/>
  <c r="C34" i="1" s="1"/>
  <c r="C21" i="1"/>
  <c r="C23" i="1" s="1"/>
  <c r="C8" i="1"/>
  <c r="C10" i="1" s="1"/>
  <c r="C12" i="1" s="1"/>
</calcChain>
</file>

<file path=xl/sharedStrings.xml><?xml version="1.0" encoding="utf-8"?>
<sst xmlns="http://schemas.openxmlformats.org/spreadsheetml/2006/main" count="106" uniqueCount="76">
  <si>
    <t>■ 주식의 가치 평가(Feat. Apple)</t>
    <phoneticPr fontId="2" type="noConversion"/>
  </si>
  <si>
    <t>1.PER (Price Earning Ratio : 주가수익비율) 계산하기</t>
    <phoneticPr fontId="2" type="noConversion"/>
  </si>
  <si>
    <t>■ 애플 기업 정보</t>
    <phoneticPr fontId="2" type="noConversion"/>
  </si>
  <si>
    <t>=주가/주당순이익</t>
    <phoneticPr fontId="2" type="noConversion"/>
  </si>
  <si>
    <t>주당순이익=EPS(Earning per share)</t>
    <phoneticPr fontId="2" type="noConversion"/>
  </si>
  <si>
    <t>- 심볼 변화</t>
    <phoneticPr fontId="2" type="noConversion"/>
  </si>
  <si>
    <t>PER 계산하기</t>
    <phoneticPr fontId="2" type="noConversion"/>
  </si>
  <si>
    <t>순이익</t>
    <phoneticPr fontId="2" type="noConversion"/>
  </si>
  <si>
    <t>X 4분기</t>
    <phoneticPr fontId="2" type="noConversion"/>
  </si>
  <si>
    <t>총주식수</t>
    <phoneticPr fontId="2" type="noConversion"/>
  </si>
  <si>
    <t xml:space="preserve">EPS(Earning Per Share)  </t>
    <phoneticPr fontId="2" type="noConversion"/>
  </si>
  <si>
    <t>현재주가</t>
    <phoneticPr fontId="2" type="noConversion"/>
  </si>
  <si>
    <t xml:space="preserve">PER </t>
    <phoneticPr fontId="2" type="noConversion"/>
  </si>
  <si>
    <t>2.PBR (Price Book-value Ratio : 주가자산비율) 계산하기</t>
    <phoneticPr fontId="2" type="noConversion"/>
  </si>
  <si>
    <t>=주가/주당순자산(BPS)</t>
    <phoneticPr fontId="2" type="noConversion"/>
  </si>
  <si>
    <t>주당순자산=BPS(Book value per share)</t>
    <phoneticPr fontId="2" type="noConversion"/>
  </si>
  <si>
    <t>PBR 계산하기</t>
    <phoneticPr fontId="2" type="noConversion"/>
  </si>
  <si>
    <t>순자산</t>
    <phoneticPr fontId="2" type="noConversion"/>
  </si>
  <si>
    <t>BPS(Book-value Per Share)</t>
    <phoneticPr fontId="2" type="noConversion"/>
  </si>
  <si>
    <t>PBR</t>
    <phoneticPr fontId="2" type="noConversion"/>
  </si>
  <si>
    <t>※참고 : 기준 1</t>
    <phoneticPr fontId="2" type="noConversion"/>
  </si>
  <si>
    <t>3.PSR (Price Sales Ratio : 주가순매출비율) 계산하기</t>
    <phoneticPr fontId="2" type="noConversion"/>
  </si>
  <si>
    <t>주가/주당순매출</t>
    <phoneticPr fontId="2" type="noConversion"/>
  </si>
  <si>
    <t>주당순매출=SPS(Sales per share)</t>
    <phoneticPr fontId="2" type="noConversion"/>
  </si>
  <si>
    <t>PSR 계산하기</t>
    <phoneticPr fontId="2" type="noConversion"/>
  </si>
  <si>
    <t>총매출</t>
    <phoneticPr fontId="2" type="noConversion"/>
  </si>
  <si>
    <t>SPS(Sales Per Share)</t>
    <phoneticPr fontId="2" type="noConversion"/>
  </si>
  <si>
    <t>- 분기 실적(3Q/20)</t>
    <phoneticPr fontId="2" type="noConversion"/>
  </si>
  <si>
    <t>- 실적 전망</t>
    <phoneticPr fontId="2" type="noConversion"/>
  </si>
  <si>
    <t>PSR</t>
    <phoneticPr fontId="2" type="noConversion"/>
  </si>
  <si>
    <t>※참고 : 2020E 주요기업 PSR 우측표 참조</t>
    <phoneticPr fontId="2" type="noConversion"/>
  </si>
  <si>
    <t>(단위:억달러)</t>
    <phoneticPr fontId="2" type="noConversion"/>
  </si>
  <si>
    <t>구분</t>
    <phoneticPr fontId="2" type="noConversion"/>
  </si>
  <si>
    <t>20년3분기</t>
    <phoneticPr fontId="2" type="noConversion"/>
  </si>
  <si>
    <t>증감</t>
    <phoneticPr fontId="2" type="noConversion"/>
  </si>
  <si>
    <t>연간</t>
    <phoneticPr fontId="2" type="noConversion"/>
  </si>
  <si>
    <t>실적</t>
    <phoneticPr fontId="2" type="noConversion"/>
  </si>
  <si>
    <t>전년동기대비</t>
    <phoneticPr fontId="2" type="noConversion"/>
  </si>
  <si>
    <t>전분기대비</t>
    <phoneticPr fontId="2" type="noConversion"/>
  </si>
  <si>
    <t>매출액</t>
    <phoneticPr fontId="2" type="noConversion"/>
  </si>
  <si>
    <t>영업이익</t>
    <phoneticPr fontId="2" type="noConversion"/>
  </si>
  <si>
    <t>증가율</t>
    <phoneticPr fontId="2" type="noConversion"/>
  </si>
  <si>
    <t>세전이익</t>
    <phoneticPr fontId="2" type="noConversion"/>
  </si>
  <si>
    <t>출처 : 2020, Bloomberg</t>
    <phoneticPr fontId="2" type="noConversion"/>
  </si>
  <si>
    <t>EBITDA</t>
    <phoneticPr fontId="2" type="noConversion"/>
  </si>
  <si>
    <t>- 재무상태표(2020)</t>
    <phoneticPr fontId="2" type="noConversion"/>
  </si>
  <si>
    <t>EPS</t>
    <phoneticPr fontId="2" type="noConversion"/>
  </si>
  <si>
    <t>유동자산 총계</t>
    <phoneticPr fontId="2" type="noConversion"/>
  </si>
  <si>
    <t>BPS</t>
    <phoneticPr fontId="2" type="noConversion"/>
  </si>
  <si>
    <t>현금 및 현금성자산</t>
    <phoneticPr fontId="2" type="noConversion"/>
  </si>
  <si>
    <t>매출채권</t>
    <phoneticPr fontId="2" type="noConversion"/>
  </si>
  <si>
    <t>재고자산</t>
    <phoneticPr fontId="2" type="noConversion"/>
  </si>
  <si>
    <t>비유동자산 총계</t>
    <phoneticPr fontId="2" type="noConversion"/>
  </si>
  <si>
    <t>순 유형자산</t>
    <phoneticPr fontId="2" type="noConversion"/>
  </si>
  <si>
    <t>기타 비유동자산</t>
    <phoneticPr fontId="2" type="noConversion"/>
  </si>
  <si>
    <t>자산총계</t>
    <phoneticPr fontId="2" type="noConversion"/>
  </si>
  <si>
    <t>유동부채 총계</t>
    <phoneticPr fontId="2" type="noConversion"/>
  </si>
  <si>
    <t>매입채권</t>
    <phoneticPr fontId="2" type="noConversion"/>
  </si>
  <si>
    <t>단기차입금</t>
    <phoneticPr fontId="2" type="noConversion"/>
  </si>
  <si>
    <t>기타 유동부채</t>
    <phoneticPr fontId="2" type="noConversion"/>
  </si>
  <si>
    <t>비유동부채 총계</t>
    <phoneticPr fontId="2" type="noConversion"/>
  </si>
  <si>
    <t>장기차입금</t>
    <phoneticPr fontId="2" type="noConversion"/>
  </si>
  <si>
    <t>기타 비유동부채</t>
    <phoneticPr fontId="2" type="noConversion"/>
  </si>
  <si>
    <t>부채 총계</t>
    <phoneticPr fontId="2" type="noConversion"/>
  </si>
  <si>
    <t>보통주자본금/주식발행초과금</t>
    <phoneticPr fontId="2" type="noConversion"/>
  </si>
  <si>
    <t>이익잉여금</t>
    <phoneticPr fontId="2" type="noConversion"/>
  </si>
  <si>
    <t>자본 총계</t>
    <phoneticPr fontId="2" type="noConversion"/>
  </si>
  <si>
    <t>부채 및 자본 총계</t>
    <phoneticPr fontId="2" type="noConversion"/>
  </si>
  <si>
    <t>STEP 01. PER을 활용해 애플 주식의 적정 가치 계산하기</t>
    <phoneticPr fontId="2" type="noConversion"/>
  </si>
  <si>
    <t>STEP 02. PBR을 활용해 애플 주식의 적정 가치 계산하기</t>
    <phoneticPr fontId="2" type="noConversion"/>
  </si>
  <si>
    <t>STEP 03. PSR을 활용해 애플 주식의 적정 가치 계산하기</t>
    <phoneticPr fontId="2" type="noConversion"/>
  </si>
  <si>
    <t>총 주식 수</t>
    <phoneticPr fontId="2" type="noConversion"/>
  </si>
  <si>
    <t>총 주식수</t>
    <phoneticPr fontId="2" type="noConversion"/>
  </si>
  <si>
    <t>현재 주가</t>
    <phoneticPr fontId="2" type="noConversion"/>
  </si>
  <si>
    <t xml:space="preserve">※ 참고 : 평균 15~20, 2019년 애플의 Per 20~24 수준 </t>
    <phoneticPr fontId="2" type="noConversion"/>
  </si>
  <si>
    <t>※ 참고 : 기준 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</si>
</sst>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#&quot;$&quot;"/>
    <numFmt numFmtId="177" formatCode="#,##0_ "/>
    <numFmt numFmtId="178" formatCode="#,###.0&quot;$&quot;"/>
    <numFmt numFmtId="179" formatCode="#,##0.0_ "/>
    <numFmt numFmtId="180" formatCode="0.0%"/>
    <numFmt numFmtId="181" formatCode="#,##0_);[Red]\(#,##0\)"/>
    <numFmt numFmtId="182" formatCode="0_ "/>
  </numFmts>
  <fonts count="19" x14ac:knownFonts="1"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2"/>
      <color theme="1"/>
      <name val="NanumGothic"/>
      <family val="3"/>
      <charset val="129"/>
    </font>
    <font>
      <b/>
      <sz val="16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b/>
      <sz val="12"/>
      <color theme="1"/>
      <name val="NanumGothic"/>
      <family val="3"/>
      <charset val="129"/>
    </font>
    <font>
      <b/>
      <sz val="12"/>
      <color theme="0"/>
      <name val="NanumGothic"/>
      <family val="3"/>
      <charset val="129"/>
    </font>
    <font>
      <sz val="9"/>
      <color theme="1"/>
      <name val="NanumGothic"/>
      <family val="3"/>
      <charset val="129"/>
    </font>
    <font>
      <b/>
      <sz val="12"/>
      <color rgb="FFFF0000"/>
      <name val="NanumGothic"/>
      <family val="3"/>
      <charset val="129"/>
    </font>
    <font>
      <sz val="8"/>
      <color theme="1"/>
      <name val="NanumGothic"/>
      <family val="3"/>
      <charset val="129"/>
    </font>
    <font>
      <sz val="9"/>
      <color rgb="FFFF0000"/>
      <name val="NanumGothic"/>
      <family val="3"/>
      <charset val="129"/>
    </font>
    <font>
      <sz val="12"/>
      <name val="NanumGothic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quotePrefix="1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0" xfId="0" quotePrefix="1" applyFont="1" applyFill="1" applyAlignment="1">
      <alignment horizontal="left" vertical="center"/>
    </xf>
    <xf numFmtId="0" fontId="6" fillId="2" borderId="0" xfId="0" quotePrefix="1" applyFont="1" applyFill="1" applyAlignment="1">
      <alignment horizontal="left" vertical="center" wrapText="1"/>
    </xf>
    <xf numFmtId="0" fontId="5" fillId="2" borderId="0" xfId="0" applyFont="1" applyFill="1">
      <alignment vertical="center"/>
    </xf>
    <xf numFmtId="0" fontId="7" fillId="3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>
      <alignment vertical="center"/>
    </xf>
    <xf numFmtId="0" fontId="8" fillId="2" borderId="0" xfId="0" applyFont="1" applyFill="1">
      <alignment vertical="center"/>
    </xf>
    <xf numFmtId="177" fontId="3" fillId="4" borderId="1" xfId="0" applyNumberFormat="1" applyFont="1" applyFill="1" applyBorder="1">
      <alignment vertical="center"/>
    </xf>
    <xf numFmtId="178" fontId="3" fillId="4" borderId="1" xfId="0" applyNumberFormat="1" applyFont="1" applyFill="1" applyBorder="1">
      <alignment vertical="center"/>
    </xf>
    <xf numFmtId="179" fontId="9" fillId="4" borderId="1" xfId="0" applyNumberFormat="1" applyFont="1" applyFill="1" applyBorder="1">
      <alignment vertical="center"/>
    </xf>
    <xf numFmtId="179" fontId="9" fillId="2" borderId="0" xfId="0" applyNumberFormat="1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6" fillId="2" borderId="0" xfId="0" quotePrefix="1" applyFont="1" applyFill="1">
      <alignment vertical="center"/>
    </xf>
    <xf numFmtId="0" fontId="10" fillId="2" borderId="0" xfId="0" applyFont="1" applyFill="1" applyAlignment="1">
      <alignment horizontal="right" vertical="center"/>
    </xf>
    <xf numFmtId="9" fontId="3" fillId="2" borderId="0" xfId="0" applyNumberFormat="1" applyFont="1" applyFill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80" fontId="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10" fontId="3" fillId="2" borderId="0" xfId="0" applyNumberFormat="1" applyFont="1" applyFill="1">
      <alignment vertical="center"/>
    </xf>
    <xf numFmtId="0" fontId="11" fillId="2" borderId="0" xfId="0" applyFont="1" applyFill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81" fontId="6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81" fontId="3" fillId="2" borderId="1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181" fontId="6" fillId="5" borderId="6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81" fontId="6" fillId="2" borderId="9" xfId="0" applyNumberFormat="1" applyFont="1" applyFill="1" applyBorder="1" applyAlignment="1">
      <alignment horizontal="center" vertical="center"/>
    </xf>
    <xf numFmtId="0" fontId="12" fillId="2" borderId="0" xfId="0" quotePrefix="1" applyFont="1" applyFill="1">
      <alignment vertical="center"/>
    </xf>
    <xf numFmtId="0" fontId="3" fillId="2" borderId="9" xfId="0" applyFont="1" applyFill="1" applyBorder="1" applyAlignment="1">
      <alignment horizontal="center" vertical="center"/>
    </xf>
    <xf numFmtId="181" fontId="3" fillId="2" borderId="9" xfId="0" applyNumberFormat="1" applyFont="1" applyFill="1" applyBorder="1" applyAlignment="1">
      <alignment horizontal="center" vertical="center"/>
    </xf>
    <xf numFmtId="182" fontId="3" fillId="2" borderId="0" xfId="0" applyNumberFormat="1" applyFont="1" applyFill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176" fontId="15" fillId="0" borderId="0" xfId="0" applyNumberFormat="1" applyFont="1">
      <alignment vertical="center"/>
    </xf>
    <xf numFmtId="177" fontId="15" fillId="0" borderId="0" xfId="0" applyNumberFormat="1" applyFont="1">
      <alignment vertical="center"/>
    </xf>
    <xf numFmtId="178" fontId="15" fillId="0" borderId="0" xfId="0" applyNumberFormat="1" applyFont="1">
      <alignment vertical="center"/>
    </xf>
    <xf numFmtId="179" fontId="16" fillId="4" borderId="0" xfId="0" applyNumberFormat="1" applyFont="1" applyFill="1">
      <alignment vertical="center"/>
    </xf>
    <xf numFmtId="0" fontId="17" fillId="0" borderId="0" xfId="0" applyFont="1">
      <alignment vertical="center"/>
    </xf>
    <xf numFmtId="179" fontId="18" fillId="0" borderId="0" xfId="0" applyNumberFormat="1" applyFont="1">
      <alignment vertical="center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760548</xdr:colOff>
      <xdr:row>2</xdr:row>
      <xdr:rowOff>243840</xdr:rowOff>
    </xdr:from>
    <xdr:to>
      <xdr:col>15</xdr:col>
      <xdr:colOff>536787</xdr:colOff>
      <xdr:row>25</xdr:row>
      <xdr:rowOff>168910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9D35A12-5374-449D-AF92-4C8CD0AE3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98268" y="967740"/>
          <a:ext cx="5712219" cy="613537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</xdr:row>
      <xdr:rowOff>272736</xdr:rowOff>
    </xdr:from>
    <xdr:to>
      <xdr:col>10</xdr:col>
      <xdr:colOff>144992</xdr:colOff>
      <xdr:row>30</xdr:row>
      <xdr:rowOff>116840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47F6D47-4DE5-4F0C-B776-39F560F46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21880" y="3694116"/>
          <a:ext cx="3680672" cy="3875084"/>
        </a:xfrm>
        <a:prstGeom prst="rect">
          <a:avLst/>
        </a:prstGeom>
      </xdr:spPr>
    </xdr:pic>
    <xdr:clientData/>
  </xdr:twoCellAnchor>
  <xdr:twoCellAnchor editAs="oneCell">
    <xdr:from>
      <xdr:col>7</xdr:col>
      <xdr:colOff>24685</xdr:colOff>
      <xdr:row>5</xdr:row>
      <xdr:rowOff>17097</xdr:rowOff>
    </xdr:from>
    <xdr:to>
      <xdr:col>10</xdr:col>
      <xdr:colOff>62131</xdr:colOff>
      <xdr:row>14</xdr:row>
      <xdr:rowOff>153405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E177EBB6-0DD0-4C47-9747-6AC7F8B13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446565" y="1541097"/>
          <a:ext cx="3573126" cy="2125128"/>
        </a:xfrm>
        <a:prstGeom prst="rect">
          <a:avLst/>
        </a:prstGeom>
      </xdr:spPr>
    </xdr:pic>
    <xdr:clientData/>
  </xdr:twoCellAnchor>
  <xdr:twoCellAnchor editAs="oneCell">
    <xdr:from>
      <xdr:col>12</xdr:col>
      <xdr:colOff>66720</xdr:colOff>
      <xdr:row>48</xdr:row>
      <xdr:rowOff>127270</xdr:rowOff>
    </xdr:from>
    <xdr:to>
      <xdr:col>15</xdr:col>
      <xdr:colOff>121622</xdr:colOff>
      <xdr:row>58</xdr:row>
      <xdr:rowOff>78472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C6754B0-2290-40D2-BC58-54B7AE195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508400" y="12014470"/>
          <a:ext cx="4680242" cy="2161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4E17-7D55-46E0-920E-31AB1AE63F68}">
  <dimension ref="A1:L9"/>
  <sheetViews>
    <sheetView workbookViewId="0">
      <selection activeCell="B30" sqref="B30"/>
    </sheetView>
  </sheetViews>
  <sheetFormatPr defaultRowHeight="17.399999999999999" x14ac:dyDescent="0.4"/>
  <cols>
    <col min="1" max="1" width="5.296875" customWidth="1"/>
    <col min="2" max="2" width="22.19921875" customWidth="1"/>
    <col min="3" max="3" width="13.69921875" bestFit="1" customWidth="1"/>
    <col min="6" max="6" width="21.8984375" customWidth="1"/>
    <col min="7" max="7" width="16.09765625" customWidth="1"/>
    <col min="8" max="8" width="12.69921875" customWidth="1"/>
    <col min="9" max="9" width="17.8984375" customWidth="1"/>
    <col min="10" max="10" width="23.09765625" customWidth="1"/>
  </cols>
  <sheetData>
    <row r="1" spans="1:12" x14ac:dyDescent="0.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4">
      <c r="A2" s="45"/>
      <c r="B2" s="46" t="s">
        <v>68</v>
      </c>
      <c r="C2" s="45"/>
      <c r="D2" s="45"/>
      <c r="E2" s="45"/>
      <c r="F2" s="46" t="s">
        <v>69</v>
      </c>
      <c r="G2" s="45"/>
      <c r="H2" s="45"/>
      <c r="I2" s="46" t="s">
        <v>70</v>
      </c>
      <c r="J2" s="45"/>
      <c r="K2" s="45"/>
      <c r="L2" s="45"/>
    </row>
    <row r="3" spans="1:12" x14ac:dyDescent="0.4">
      <c r="A3" s="45"/>
      <c r="B3" s="47" t="s">
        <v>7</v>
      </c>
      <c r="C3" s="48">
        <f>11300000000*4</f>
        <v>45200000000</v>
      </c>
      <c r="D3" s="47" t="s">
        <v>8</v>
      </c>
      <c r="E3" s="45"/>
      <c r="F3" s="47" t="s">
        <v>17</v>
      </c>
      <c r="G3" s="48">
        <v>90488000000</v>
      </c>
      <c r="H3" s="45"/>
      <c r="I3" s="47" t="s">
        <v>25</v>
      </c>
      <c r="J3" s="48">
        <v>273100000000</v>
      </c>
      <c r="K3" s="47"/>
      <c r="L3" s="45"/>
    </row>
    <row r="4" spans="1:12" x14ac:dyDescent="0.4">
      <c r="A4" s="45"/>
      <c r="B4" s="47" t="s">
        <v>71</v>
      </c>
      <c r="C4" s="49">
        <v>16530166000</v>
      </c>
      <c r="D4" s="47"/>
      <c r="E4" s="45"/>
      <c r="F4" s="47" t="s">
        <v>71</v>
      </c>
      <c r="G4" s="49">
        <v>16530166000</v>
      </c>
      <c r="H4" s="45"/>
      <c r="I4" s="47" t="s">
        <v>72</v>
      </c>
      <c r="J4" s="49">
        <v>16530166000</v>
      </c>
      <c r="K4" s="47"/>
      <c r="L4" s="45"/>
    </row>
    <row r="5" spans="1:12" x14ac:dyDescent="0.4">
      <c r="A5" s="45"/>
      <c r="B5" s="47" t="s">
        <v>10</v>
      </c>
      <c r="C5" s="50">
        <f>C3/C4</f>
        <v>2.7343948028108125</v>
      </c>
      <c r="D5" s="47"/>
      <c r="E5" s="45"/>
      <c r="F5" s="47" t="s">
        <v>18</v>
      </c>
      <c r="G5" s="50">
        <f>G3/G4</f>
        <v>5.4741132061226727</v>
      </c>
      <c r="H5" s="45"/>
      <c r="I5" s="47" t="s">
        <v>26</v>
      </c>
      <c r="J5" s="50">
        <f>J3/J4</f>
        <v>16.521310191319312</v>
      </c>
      <c r="K5" s="47"/>
      <c r="L5" s="45"/>
    </row>
    <row r="6" spans="1:12" x14ac:dyDescent="0.4">
      <c r="A6" s="45"/>
      <c r="B6" s="47" t="s">
        <v>73</v>
      </c>
      <c r="C6" s="48">
        <v>153.49</v>
      </c>
      <c r="D6" s="47"/>
      <c r="E6" s="45"/>
      <c r="F6" s="47" t="s">
        <v>73</v>
      </c>
      <c r="G6" s="48">
        <v>153.49</v>
      </c>
      <c r="H6" s="45"/>
      <c r="I6" s="47" t="s">
        <v>73</v>
      </c>
      <c r="J6" s="48">
        <v>153.49</v>
      </c>
      <c r="K6" s="47"/>
      <c r="L6" s="45"/>
    </row>
    <row r="7" spans="1:12" x14ac:dyDescent="0.4">
      <c r="A7" s="45"/>
      <c r="B7" s="47" t="s">
        <v>12</v>
      </c>
      <c r="C7" s="51">
        <f>C6/C5</f>
        <v>56.133079188938062</v>
      </c>
      <c r="D7" s="47"/>
      <c r="E7" s="45"/>
      <c r="F7" s="47" t="s">
        <v>19</v>
      </c>
      <c r="G7" s="51">
        <f>G6/G5</f>
        <v>28.039244754442581</v>
      </c>
      <c r="H7" s="45"/>
      <c r="I7" s="47" t="s">
        <v>29</v>
      </c>
      <c r="J7" s="51">
        <f>J6/J5</f>
        <v>9.2904254095203225</v>
      </c>
      <c r="K7" s="45"/>
      <c r="L7" s="45"/>
    </row>
    <row r="8" spans="1:12" ht="26.4" x14ac:dyDescent="0.4">
      <c r="A8" s="45"/>
      <c r="B8" s="52" t="s">
        <v>74</v>
      </c>
      <c r="C8" s="53"/>
      <c r="D8" s="45"/>
      <c r="E8" s="54"/>
      <c r="F8" s="55" t="s">
        <v>75</v>
      </c>
      <c r="G8" s="54"/>
      <c r="H8" s="54"/>
      <c r="I8" s="52"/>
      <c r="J8" s="54"/>
      <c r="K8" s="45"/>
      <c r="L8" s="45"/>
    </row>
    <row r="9" spans="1:12" x14ac:dyDescent="0.4">
      <c r="A9" s="45"/>
      <c r="B9" s="45"/>
      <c r="C9" s="53"/>
      <c r="D9" s="45"/>
      <c r="E9" s="54"/>
      <c r="F9" s="54"/>
      <c r="G9" s="54"/>
      <c r="H9" s="54"/>
      <c r="I9" s="54"/>
      <c r="J9" s="54"/>
      <c r="K9" s="45"/>
      <c r="L9" s="4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C3C5C-3774-47ED-9463-F6B9A2F9F8AB}">
  <dimension ref="B2:Q100"/>
  <sheetViews>
    <sheetView tabSelected="1" workbookViewId="0">
      <selection activeCell="F15" sqref="F15"/>
    </sheetView>
  </sheetViews>
  <sheetFormatPr defaultColWidth="9" defaultRowHeight="15" x14ac:dyDescent="0.4"/>
  <cols>
    <col min="1" max="1" width="3.09765625" style="3" customWidth="1"/>
    <col min="2" max="2" width="26.19921875" style="3" customWidth="1"/>
    <col min="3" max="3" width="22.69921875" style="3" bestFit="1" customWidth="1"/>
    <col min="4" max="4" width="10.3984375" style="3" bestFit="1" customWidth="1"/>
    <col min="5" max="5" width="5.19921875" style="3" customWidth="1"/>
    <col min="6" max="7" width="14.8984375" style="3" customWidth="1"/>
    <col min="8" max="12" width="15.796875" style="3" customWidth="1"/>
    <col min="13" max="15" width="20.69921875" style="3" customWidth="1"/>
    <col min="16" max="17" width="15.69921875" style="3" customWidth="1"/>
    <col min="18" max="16384" width="9" style="3"/>
  </cols>
  <sheetData>
    <row r="2" spans="2:17" ht="42.45" customHeight="1" x14ac:dyDescent="0.4">
      <c r="B2" s="1" t="s">
        <v>0</v>
      </c>
      <c r="C2" s="2"/>
      <c r="D2" s="2"/>
      <c r="E2" s="2"/>
      <c r="F2" s="2"/>
      <c r="G2" s="2"/>
      <c r="H2" s="2"/>
      <c r="I2" s="2"/>
    </row>
    <row r="3" spans="2:17" ht="21.45" customHeight="1" x14ac:dyDescent="0.4">
      <c r="B3" s="4"/>
      <c r="C3" s="2"/>
      <c r="D3" s="2"/>
      <c r="E3" s="2"/>
      <c r="F3" s="2"/>
      <c r="G3" s="2"/>
      <c r="H3" s="2"/>
      <c r="I3" s="2"/>
      <c r="N3" s="5"/>
    </row>
    <row r="4" spans="2:17" ht="21.45" customHeight="1" x14ac:dyDescent="0.4">
      <c r="B4" s="6" t="s">
        <v>1</v>
      </c>
      <c r="C4" s="2"/>
      <c r="H4" s="7" t="s">
        <v>2</v>
      </c>
      <c r="I4" s="2"/>
      <c r="Q4" s="5"/>
    </row>
    <row r="5" spans="2:17" ht="21.45" customHeight="1" x14ac:dyDescent="0.4">
      <c r="B5" s="8" t="s">
        <v>3</v>
      </c>
      <c r="C5" s="4" t="s">
        <v>4</v>
      </c>
      <c r="D5" s="2"/>
      <c r="E5" s="2"/>
      <c r="F5" s="2"/>
      <c r="G5" s="2"/>
      <c r="H5" s="9" t="s">
        <v>5</v>
      </c>
      <c r="I5" s="2"/>
    </row>
    <row r="6" spans="2:17" ht="21.45" customHeight="1" x14ac:dyDescent="0.4">
      <c r="C6" s="2"/>
      <c r="D6" s="2"/>
      <c r="E6" s="2"/>
      <c r="F6" s="2"/>
      <c r="G6" s="2"/>
      <c r="H6" s="2"/>
      <c r="I6" s="2"/>
    </row>
    <row r="7" spans="2:17" ht="21.45" customHeight="1" x14ac:dyDescent="0.4">
      <c r="B7" s="10" t="s">
        <v>6</v>
      </c>
      <c r="E7" s="2"/>
      <c r="F7" s="2"/>
      <c r="G7" s="2"/>
      <c r="H7" s="2"/>
      <c r="I7" s="2"/>
    </row>
    <row r="8" spans="2:17" ht="22.05" customHeight="1" x14ac:dyDescent="0.4">
      <c r="B8" s="11" t="s">
        <v>7</v>
      </c>
      <c r="C8" s="12">
        <f>11300000000*4</f>
        <v>45200000000</v>
      </c>
      <c r="D8" s="13" t="s">
        <v>8</v>
      </c>
      <c r="E8" s="2"/>
      <c r="F8" s="2"/>
      <c r="G8" s="2"/>
      <c r="H8" s="2"/>
      <c r="I8" s="2"/>
    </row>
    <row r="9" spans="2:17" ht="22.05" customHeight="1" x14ac:dyDescent="0.4">
      <c r="B9" s="11" t="s">
        <v>9</v>
      </c>
      <c r="C9" s="14">
        <v>16530166000</v>
      </c>
      <c r="E9" s="2"/>
      <c r="F9" s="2"/>
      <c r="G9" s="2"/>
      <c r="H9" s="2"/>
      <c r="I9" s="2"/>
    </row>
    <row r="10" spans="2:17" ht="22.05" customHeight="1" x14ac:dyDescent="0.4">
      <c r="B10" s="11" t="s">
        <v>10</v>
      </c>
      <c r="C10" s="15">
        <f>C8/C9</f>
        <v>2.7343948028108125</v>
      </c>
      <c r="E10" s="2"/>
      <c r="F10" s="2"/>
      <c r="G10" s="2"/>
      <c r="H10" s="2"/>
      <c r="I10" s="2"/>
    </row>
    <row r="11" spans="2:17" ht="22.05" customHeight="1" x14ac:dyDescent="0.4">
      <c r="B11" s="11" t="s">
        <v>11</v>
      </c>
      <c r="C11" s="12">
        <v>142.6</v>
      </c>
      <c r="E11" s="2"/>
      <c r="F11" s="2"/>
      <c r="G11" s="2"/>
      <c r="H11" s="2"/>
      <c r="I11" s="2"/>
    </row>
    <row r="12" spans="2:17" ht="22.05" customHeight="1" x14ac:dyDescent="0.4">
      <c r="B12" s="11" t="s">
        <v>12</v>
      </c>
      <c r="C12" s="16">
        <f>C11/C10</f>
        <v>52.150479460176996</v>
      </c>
      <c r="E12" s="2"/>
      <c r="F12" s="2"/>
      <c r="G12" s="2"/>
      <c r="H12" s="2"/>
      <c r="I12" s="2"/>
    </row>
    <row r="13" spans="2:17" ht="21.45" customHeight="1" x14ac:dyDescent="0.4">
      <c r="C13" s="17"/>
      <c r="E13" s="2"/>
      <c r="F13" s="2"/>
      <c r="G13" s="2"/>
      <c r="H13" s="2"/>
      <c r="I13" s="2"/>
    </row>
    <row r="14" spans="2:17" ht="21.45" customHeight="1" x14ac:dyDescent="0.4">
      <c r="B14" s="4"/>
      <c r="C14" s="2"/>
      <c r="D14" s="2"/>
      <c r="E14" s="2"/>
      <c r="F14" s="2"/>
      <c r="G14" s="2"/>
      <c r="H14" s="9"/>
      <c r="I14" s="2"/>
    </row>
    <row r="15" spans="2:17" ht="21.45" customHeight="1" x14ac:dyDescent="0.4">
      <c r="B15" s="6" t="s">
        <v>13</v>
      </c>
      <c r="C15" s="2"/>
      <c r="D15" s="2"/>
      <c r="E15" s="2"/>
      <c r="F15" s="2"/>
      <c r="G15" s="2"/>
      <c r="H15" s="2"/>
      <c r="I15" s="2"/>
    </row>
    <row r="16" spans="2:17" ht="21.45" customHeight="1" x14ac:dyDescent="0.4">
      <c r="B16" s="5" t="s">
        <v>14</v>
      </c>
      <c r="C16" s="3" t="s">
        <v>15</v>
      </c>
      <c r="D16" s="2"/>
      <c r="E16" s="2"/>
      <c r="F16" s="2"/>
      <c r="G16" s="2"/>
      <c r="H16" s="2"/>
      <c r="I16" s="2"/>
    </row>
    <row r="17" spans="2:9" ht="21.45" customHeight="1" x14ac:dyDescent="0.4">
      <c r="F17" s="2"/>
      <c r="G17" s="2"/>
      <c r="H17" s="2"/>
      <c r="I17" s="2"/>
    </row>
    <row r="18" spans="2:9" ht="21.45" customHeight="1" x14ac:dyDescent="0.4">
      <c r="B18" s="10" t="s">
        <v>16</v>
      </c>
      <c r="F18" s="2"/>
      <c r="G18" s="2"/>
      <c r="H18" s="2"/>
      <c r="I18" s="2"/>
    </row>
    <row r="19" spans="2:9" ht="22.05" customHeight="1" x14ac:dyDescent="0.4">
      <c r="B19" s="11" t="s">
        <v>17</v>
      </c>
      <c r="C19" s="12">
        <v>90488000000</v>
      </c>
      <c r="F19" s="2"/>
      <c r="G19" s="2"/>
      <c r="H19" s="2"/>
      <c r="I19" s="2"/>
    </row>
    <row r="20" spans="2:9" ht="22.05" customHeight="1" x14ac:dyDescent="0.4">
      <c r="B20" s="11" t="s">
        <v>9</v>
      </c>
      <c r="C20" s="14">
        <v>16530166000</v>
      </c>
      <c r="F20" s="2"/>
      <c r="G20" s="2"/>
      <c r="H20" s="2"/>
      <c r="I20" s="2"/>
    </row>
    <row r="21" spans="2:9" ht="22.05" customHeight="1" x14ac:dyDescent="0.4">
      <c r="B21" s="11" t="s">
        <v>18</v>
      </c>
      <c r="C21" s="15">
        <f>C19/C20</f>
        <v>5.4741132061226727</v>
      </c>
      <c r="F21" s="2"/>
      <c r="G21" s="2"/>
      <c r="H21" s="2"/>
      <c r="I21" s="2"/>
    </row>
    <row r="22" spans="2:9" ht="22.05" customHeight="1" x14ac:dyDescent="0.4">
      <c r="B22" s="11" t="s">
        <v>11</v>
      </c>
      <c r="C22" s="12">
        <v>142.6</v>
      </c>
      <c r="F22" s="2"/>
      <c r="G22" s="2"/>
      <c r="H22" s="2"/>
      <c r="I22" s="2"/>
    </row>
    <row r="23" spans="2:9" ht="22.05" customHeight="1" x14ac:dyDescent="0.4">
      <c r="B23" s="11" t="s">
        <v>19</v>
      </c>
      <c r="C23" s="16">
        <f>C22/C21</f>
        <v>26.049881438422773</v>
      </c>
      <c r="D23" s="13" t="s">
        <v>20</v>
      </c>
      <c r="E23" s="2"/>
      <c r="F23" s="2"/>
      <c r="G23" s="2"/>
      <c r="H23" s="2"/>
      <c r="I23" s="2"/>
    </row>
    <row r="24" spans="2:9" ht="21.45" customHeight="1" x14ac:dyDescent="0.4">
      <c r="C24" s="2"/>
      <c r="D24" s="2"/>
      <c r="E24" s="2"/>
      <c r="F24" s="2"/>
      <c r="G24" s="2"/>
      <c r="H24" s="2"/>
      <c r="I24" s="2"/>
    </row>
    <row r="25" spans="2:9" ht="21.45" customHeight="1" x14ac:dyDescent="0.4">
      <c r="G25" s="2"/>
      <c r="H25" s="2"/>
      <c r="I25" s="2"/>
    </row>
    <row r="26" spans="2:9" ht="21.45" customHeight="1" x14ac:dyDescent="0.4">
      <c r="B26" s="10" t="s">
        <v>21</v>
      </c>
      <c r="G26" s="2"/>
      <c r="H26" s="2"/>
      <c r="I26" s="2"/>
    </row>
    <row r="27" spans="2:9" ht="21.45" customHeight="1" x14ac:dyDescent="0.4">
      <c r="B27" s="3" t="s">
        <v>22</v>
      </c>
      <c r="C27" s="3" t="s">
        <v>23</v>
      </c>
    </row>
    <row r="28" spans="2:9" x14ac:dyDescent="0.4">
      <c r="H28" s="18"/>
      <c r="I28" s="19"/>
    </row>
    <row r="29" spans="2:9" x14ac:dyDescent="0.4">
      <c r="B29" s="19" t="s">
        <v>24</v>
      </c>
    </row>
    <row r="30" spans="2:9" ht="22.05" customHeight="1" x14ac:dyDescent="0.4">
      <c r="B30" s="11" t="s">
        <v>25</v>
      </c>
      <c r="C30" s="12">
        <v>273100000000</v>
      </c>
    </row>
    <row r="31" spans="2:9" ht="22.05" customHeight="1" x14ac:dyDescent="0.4">
      <c r="B31" s="11" t="s">
        <v>9</v>
      </c>
      <c r="C31" s="14">
        <v>16530166000</v>
      </c>
    </row>
    <row r="32" spans="2:9" ht="22.05" customHeight="1" x14ac:dyDescent="0.4">
      <c r="B32" s="11" t="s">
        <v>26</v>
      </c>
      <c r="C32" s="15">
        <f>C30/C31</f>
        <v>16.521310191319312</v>
      </c>
    </row>
    <row r="33" spans="2:16" ht="22.05" customHeight="1" x14ac:dyDescent="0.4">
      <c r="B33" s="11" t="s">
        <v>11</v>
      </c>
      <c r="C33" s="12">
        <v>142.6</v>
      </c>
      <c r="H33" s="20" t="s">
        <v>27</v>
      </c>
      <c r="M33" s="20" t="s">
        <v>28</v>
      </c>
    </row>
    <row r="34" spans="2:16" ht="22.05" customHeight="1" x14ac:dyDescent="0.4">
      <c r="B34" s="11" t="s">
        <v>29</v>
      </c>
      <c r="C34" s="16">
        <f>C33/C32</f>
        <v>8.6312767176858287</v>
      </c>
      <c r="D34" s="13" t="s">
        <v>30</v>
      </c>
      <c r="K34" s="21" t="s">
        <v>31</v>
      </c>
      <c r="O34" s="21" t="s">
        <v>31</v>
      </c>
    </row>
    <row r="35" spans="2:16" x14ac:dyDescent="0.4">
      <c r="C35" s="17"/>
      <c r="E35" s="22"/>
      <c r="F35" s="18"/>
      <c r="H35" s="11" t="s">
        <v>32</v>
      </c>
      <c r="I35" s="11" t="s">
        <v>33</v>
      </c>
      <c r="J35" s="11" t="s">
        <v>34</v>
      </c>
      <c r="K35" s="11"/>
      <c r="M35" s="23" t="s">
        <v>32</v>
      </c>
      <c r="N35" s="23" t="s">
        <v>35</v>
      </c>
      <c r="O35" s="23"/>
    </row>
    <row r="36" spans="2:16" x14ac:dyDescent="0.4">
      <c r="H36" s="11"/>
      <c r="I36" s="11" t="s">
        <v>36</v>
      </c>
      <c r="J36" s="11" t="s">
        <v>37</v>
      </c>
      <c r="K36" s="11" t="s">
        <v>38</v>
      </c>
      <c r="M36" s="23"/>
      <c r="N36" s="11">
        <v>2019</v>
      </c>
      <c r="O36" s="11">
        <v>2020</v>
      </c>
      <c r="P36" s="18"/>
    </row>
    <row r="37" spans="2:16" x14ac:dyDescent="0.4">
      <c r="E37" s="22"/>
      <c r="F37" s="18"/>
      <c r="H37" s="11" t="s">
        <v>39</v>
      </c>
      <c r="I37" s="24">
        <v>597</v>
      </c>
      <c r="J37" s="25">
        <v>0.109</v>
      </c>
      <c r="K37" s="25">
        <v>2.4E-2</v>
      </c>
      <c r="M37" s="26" t="s">
        <v>39</v>
      </c>
      <c r="N37" s="26">
        <v>2560</v>
      </c>
      <c r="O37" s="26">
        <v>2731</v>
      </c>
    </row>
    <row r="38" spans="2:16" x14ac:dyDescent="0.4">
      <c r="C38" s="17"/>
      <c r="E38" s="22"/>
      <c r="F38" s="18"/>
      <c r="H38" s="11" t="s">
        <v>40</v>
      </c>
      <c r="I38" s="24">
        <v>131</v>
      </c>
      <c r="J38" s="25">
        <v>0.13400000000000001</v>
      </c>
      <c r="K38" s="25">
        <v>1.9E-2</v>
      </c>
      <c r="M38" s="24" t="s">
        <v>41</v>
      </c>
      <c r="N38" s="27">
        <v>-2.1999999999999999E-2</v>
      </c>
      <c r="O38" s="27">
        <v>5.0999999999999997E-2</v>
      </c>
      <c r="P38" s="28"/>
    </row>
    <row r="39" spans="2:16" x14ac:dyDescent="0.4">
      <c r="C39" s="17"/>
      <c r="E39" s="22"/>
      <c r="F39" s="18"/>
      <c r="H39" s="11" t="s">
        <v>42</v>
      </c>
      <c r="I39" s="24">
        <v>131</v>
      </c>
      <c r="J39" s="25">
        <v>0.10299999999999999</v>
      </c>
      <c r="K39" s="25">
        <v>-3.0000000000000001E-3</v>
      </c>
      <c r="M39" s="26" t="s">
        <v>7</v>
      </c>
      <c r="N39" s="26">
        <v>552</v>
      </c>
      <c r="O39" s="26">
        <v>569</v>
      </c>
    </row>
    <row r="40" spans="2:16" x14ac:dyDescent="0.4">
      <c r="C40" s="17"/>
      <c r="E40" s="22"/>
      <c r="F40" s="18"/>
      <c r="H40" s="11" t="s">
        <v>7</v>
      </c>
      <c r="I40" s="24">
        <v>113</v>
      </c>
      <c r="J40" s="25">
        <v>0.12</v>
      </c>
      <c r="K40" s="25">
        <v>0</v>
      </c>
      <c r="M40" s="24" t="s">
        <v>41</v>
      </c>
      <c r="N40" s="27">
        <v>-7.1999999999999995E-2</v>
      </c>
      <c r="O40" s="27">
        <v>0.03</v>
      </c>
      <c r="P40" s="28"/>
    </row>
    <row r="41" spans="2:16" x14ac:dyDescent="0.4">
      <c r="C41" s="17"/>
      <c r="E41" s="22"/>
      <c r="F41" s="18"/>
      <c r="K41" s="29" t="s">
        <v>43</v>
      </c>
      <c r="M41" s="26" t="s">
        <v>44</v>
      </c>
      <c r="N41" s="26">
        <v>745</v>
      </c>
      <c r="O41" s="26">
        <v>780</v>
      </c>
    </row>
    <row r="42" spans="2:16" x14ac:dyDescent="0.4">
      <c r="C42" s="17"/>
      <c r="E42" s="22"/>
      <c r="F42" s="18"/>
      <c r="H42" s="20" t="s">
        <v>45</v>
      </c>
      <c r="M42" s="24" t="s">
        <v>41</v>
      </c>
      <c r="N42" s="27">
        <v>-7.1999999999999995E-2</v>
      </c>
      <c r="O42" s="27">
        <v>4.5999999999999999E-2</v>
      </c>
    </row>
    <row r="43" spans="2:16" x14ac:dyDescent="0.4">
      <c r="C43" s="17"/>
      <c r="E43" s="22"/>
      <c r="F43" s="18"/>
      <c r="K43" s="21" t="s">
        <v>31</v>
      </c>
      <c r="M43" s="26" t="s">
        <v>46</v>
      </c>
      <c r="N43" s="26">
        <v>2.97</v>
      </c>
      <c r="O43" s="26">
        <v>3.24</v>
      </c>
    </row>
    <row r="44" spans="2:16" x14ac:dyDescent="0.4">
      <c r="C44" s="17"/>
      <c r="E44" s="22"/>
      <c r="F44" s="18"/>
      <c r="H44" s="23" t="s">
        <v>32</v>
      </c>
      <c r="I44" s="23"/>
      <c r="J44" s="11">
        <v>2018</v>
      </c>
      <c r="K44" s="11">
        <v>2019</v>
      </c>
      <c r="M44" s="24" t="s">
        <v>41</v>
      </c>
      <c r="N44" s="27">
        <v>-3.7000000000000002E-3</v>
      </c>
      <c r="O44" s="27">
        <v>9.0999999999999998E-2</v>
      </c>
    </row>
    <row r="45" spans="2:16" x14ac:dyDescent="0.4">
      <c r="C45" s="17"/>
      <c r="E45" s="22"/>
      <c r="F45" s="18"/>
      <c r="H45" s="30" t="s">
        <v>47</v>
      </c>
      <c r="I45" s="31"/>
      <c r="J45" s="32">
        <v>1313</v>
      </c>
      <c r="K45" s="32">
        <v>1628</v>
      </c>
      <c r="M45" s="26" t="s">
        <v>48</v>
      </c>
      <c r="N45" s="26">
        <v>5.09</v>
      </c>
      <c r="O45" s="26">
        <v>3.64</v>
      </c>
    </row>
    <row r="46" spans="2:16" x14ac:dyDescent="0.4">
      <c r="C46" s="17"/>
      <c r="E46" s="22"/>
      <c r="F46" s="18"/>
      <c r="H46" s="33" t="s">
        <v>49</v>
      </c>
      <c r="I46" s="33"/>
      <c r="J46" s="34">
        <v>663</v>
      </c>
      <c r="K46" s="34">
        <v>1006</v>
      </c>
      <c r="M46" s="24" t="s">
        <v>41</v>
      </c>
      <c r="N46" s="27">
        <v>-9.6000000000000002E-2</v>
      </c>
      <c r="O46" s="27">
        <v>-0.28499999999999998</v>
      </c>
    </row>
    <row r="47" spans="2:16" x14ac:dyDescent="0.4">
      <c r="C47" s="17"/>
      <c r="E47" s="22"/>
      <c r="F47" s="18"/>
      <c r="H47" s="33" t="s">
        <v>50</v>
      </c>
      <c r="I47" s="33"/>
      <c r="J47" s="34">
        <v>232</v>
      </c>
      <c r="K47" s="34">
        <v>229</v>
      </c>
      <c r="O47" s="29" t="s">
        <v>43</v>
      </c>
    </row>
    <row r="48" spans="2:16" x14ac:dyDescent="0.4">
      <c r="C48" s="17"/>
      <c r="E48" s="22"/>
      <c r="F48" s="18"/>
      <c r="H48" s="33" t="s">
        <v>51</v>
      </c>
      <c r="I48" s="33"/>
      <c r="J48" s="34">
        <v>40</v>
      </c>
      <c r="K48" s="34">
        <v>41</v>
      </c>
    </row>
    <row r="49" spans="2:11" x14ac:dyDescent="0.4">
      <c r="C49" s="17"/>
      <c r="E49" s="22"/>
      <c r="F49" s="18"/>
      <c r="H49" s="30" t="s">
        <v>52</v>
      </c>
      <c r="I49" s="31"/>
      <c r="J49" s="32">
        <v>2344</v>
      </c>
      <c r="K49" s="32">
        <v>1757</v>
      </c>
    </row>
    <row r="50" spans="2:11" x14ac:dyDescent="0.4">
      <c r="C50" s="17"/>
      <c r="E50" s="22"/>
      <c r="F50" s="18"/>
      <c r="H50" s="33" t="s">
        <v>53</v>
      </c>
      <c r="I50" s="33"/>
      <c r="J50" s="34">
        <v>413</v>
      </c>
      <c r="K50" s="34">
        <v>3738</v>
      </c>
    </row>
    <row r="51" spans="2:11" x14ac:dyDescent="0.4">
      <c r="C51" s="17"/>
      <c r="E51" s="22"/>
      <c r="F51" s="18"/>
      <c r="H51" s="33" t="s">
        <v>54</v>
      </c>
      <c r="I51" s="33"/>
      <c r="J51" s="34">
        <v>223</v>
      </c>
      <c r="K51" s="34">
        <v>3298</v>
      </c>
    </row>
    <row r="52" spans="2:11" ht="15.6" thickBot="1" x14ac:dyDescent="0.45">
      <c r="C52" s="17"/>
      <c r="E52" s="22"/>
      <c r="F52" s="18"/>
      <c r="H52" s="35" t="s">
        <v>55</v>
      </c>
      <c r="I52" s="36"/>
      <c r="J52" s="37">
        <v>3657</v>
      </c>
      <c r="K52" s="37">
        <v>3385</v>
      </c>
    </row>
    <row r="53" spans="2:11" ht="15.6" thickTop="1" x14ac:dyDescent="0.4">
      <c r="C53" s="17"/>
      <c r="E53" s="22"/>
      <c r="F53" s="18"/>
      <c r="H53" s="38" t="s">
        <v>56</v>
      </c>
      <c r="I53" s="39"/>
      <c r="J53" s="40">
        <v>1160</v>
      </c>
      <c r="K53" s="40">
        <v>1057</v>
      </c>
    </row>
    <row r="54" spans="2:11" x14ac:dyDescent="0.4">
      <c r="C54" s="17"/>
      <c r="E54" s="22"/>
      <c r="F54" s="18"/>
      <c r="H54" s="33" t="s">
        <v>57</v>
      </c>
      <c r="I54" s="33"/>
      <c r="J54" s="34">
        <v>538</v>
      </c>
      <c r="K54" s="34">
        <v>446</v>
      </c>
    </row>
    <row r="55" spans="2:11" x14ac:dyDescent="0.4">
      <c r="C55" s="17"/>
      <c r="E55" s="22"/>
      <c r="F55" s="18"/>
      <c r="H55" s="33" t="s">
        <v>58</v>
      </c>
      <c r="I55" s="33"/>
      <c r="J55" s="34">
        <v>208</v>
      </c>
      <c r="K55" s="34">
        <v>162</v>
      </c>
    </row>
    <row r="56" spans="2:11" x14ac:dyDescent="0.4">
      <c r="C56" s="17"/>
      <c r="E56" s="22"/>
      <c r="F56" s="18"/>
      <c r="H56" s="33" t="s">
        <v>59</v>
      </c>
      <c r="I56" s="33"/>
      <c r="J56" s="34">
        <v>414</v>
      </c>
      <c r="K56" s="34">
        <v>448</v>
      </c>
    </row>
    <row r="57" spans="2:11" x14ac:dyDescent="0.4">
      <c r="C57" s="17"/>
      <c r="E57" s="22"/>
      <c r="F57" s="18"/>
      <c r="H57" s="30" t="s">
        <v>60</v>
      </c>
      <c r="I57" s="31"/>
      <c r="J57" s="32">
        <v>1426</v>
      </c>
      <c r="K57" s="32">
        <v>1423</v>
      </c>
    </row>
    <row r="58" spans="2:11" x14ac:dyDescent="0.4">
      <c r="C58" s="17"/>
      <c r="E58" s="22"/>
      <c r="F58" s="18"/>
      <c r="H58" s="33" t="s">
        <v>61</v>
      </c>
      <c r="I58" s="33"/>
      <c r="J58" s="34">
        <v>937</v>
      </c>
      <c r="K58" s="34">
        <v>918</v>
      </c>
    </row>
    <row r="59" spans="2:11" x14ac:dyDescent="0.4">
      <c r="B59" s="4"/>
      <c r="C59" s="17"/>
      <c r="E59" s="22"/>
      <c r="F59" s="18"/>
      <c r="H59" s="33" t="s">
        <v>62</v>
      </c>
      <c r="I59" s="33"/>
      <c r="J59" s="34">
        <v>489</v>
      </c>
      <c r="K59" s="34">
        <v>505</v>
      </c>
    </row>
    <row r="60" spans="2:11" ht="15.6" thickBot="1" x14ac:dyDescent="0.45">
      <c r="B60" s="41"/>
      <c r="H60" s="35" t="s">
        <v>63</v>
      </c>
      <c r="I60" s="36"/>
      <c r="J60" s="37">
        <v>2586</v>
      </c>
      <c r="K60" s="37">
        <v>2480</v>
      </c>
    </row>
    <row r="61" spans="2:11" ht="15.6" thickTop="1" x14ac:dyDescent="0.4">
      <c r="B61" s="41"/>
      <c r="H61" s="42" t="s">
        <v>64</v>
      </c>
      <c r="I61" s="42"/>
      <c r="J61" s="43">
        <v>402</v>
      </c>
      <c r="K61" s="43">
        <v>452</v>
      </c>
    </row>
    <row r="62" spans="2:11" x14ac:dyDescent="0.4">
      <c r="B62" s="5"/>
      <c r="H62" s="33" t="s">
        <v>65</v>
      </c>
      <c r="I62" s="33"/>
      <c r="J62" s="34">
        <v>704</v>
      </c>
      <c r="K62" s="34">
        <v>459</v>
      </c>
    </row>
    <row r="63" spans="2:11" ht="15.6" thickBot="1" x14ac:dyDescent="0.45">
      <c r="B63" s="5"/>
      <c r="H63" s="35" t="s">
        <v>66</v>
      </c>
      <c r="I63" s="36"/>
      <c r="J63" s="37">
        <v>1071</v>
      </c>
      <c r="K63" s="37">
        <v>905</v>
      </c>
    </row>
    <row r="64" spans="2:11" ht="15.6" thickTop="1" x14ac:dyDescent="0.4">
      <c r="H64" s="38" t="s">
        <v>67</v>
      </c>
      <c r="I64" s="39"/>
      <c r="J64" s="40">
        <v>3657</v>
      </c>
      <c r="K64" s="40">
        <v>3385</v>
      </c>
    </row>
    <row r="65" spans="11:11" x14ac:dyDescent="0.4">
      <c r="K65" s="29" t="s">
        <v>43</v>
      </c>
    </row>
    <row r="100" spans="5:6" x14ac:dyDescent="0.4">
      <c r="E100" s="44"/>
      <c r="F100" s="44"/>
    </row>
  </sheetData>
  <mergeCells count="15">
    <mergeCell ref="H59:I59"/>
    <mergeCell ref="H61:I61"/>
    <mergeCell ref="H62:I62"/>
    <mergeCell ref="H50:I50"/>
    <mergeCell ref="H51:I51"/>
    <mergeCell ref="H54:I54"/>
    <mergeCell ref="H55:I55"/>
    <mergeCell ref="H56:I56"/>
    <mergeCell ref="H58:I58"/>
    <mergeCell ref="M35:M36"/>
    <mergeCell ref="N35:O35"/>
    <mergeCell ref="H44:I44"/>
    <mergeCell ref="H46:I46"/>
    <mergeCell ref="H47:I47"/>
    <mergeCell ref="H48:I48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저자의 계산기_주식 가치 평가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2022-04-12T06:32:52Z</dcterms:created>
  <dcterms:modified xsi:type="dcterms:W3CDTF">2022-04-12T06:36:36Z</dcterms:modified>
</cp:coreProperties>
</file>